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bookViews>
    <workbookView xWindow="5880" yWindow="3990" windowWidth="16500" windowHeight="12210"/>
  </bookViews>
  <sheets>
    <sheet name="Hoja N° 025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Q29" i="2" l="1"/>
  <c r="Q28" i="2"/>
  <c r="Q27" i="2"/>
  <c r="Q17" i="2"/>
  <c r="Q18" i="2"/>
  <c r="Q16" i="2"/>
  <c r="Q31" i="2" l="1"/>
  <c r="Q20" i="2"/>
  <c r="O34" i="2"/>
  <c r="M34" i="2"/>
  <c r="K34" i="2"/>
  <c r="I34" i="2"/>
  <c r="G34" i="2"/>
  <c r="E34" i="2"/>
  <c r="G36" i="2"/>
  <c r="E38" i="2"/>
  <c r="E37" i="2"/>
  <c r="E36" i="2"/>
  <c r="O36" i="2"/>
  <c r="M36" i="2"/>
  <c r="K36" i="2"/>
  <c r="I36" i="2"/>
  <c r="O38" i="2"/>
  <c r="M38" i="2"/>
  <c r="K38" i="2"/>
  <c r="I38" i="2"/>
  <c r="G38" i="2"/>
  <c r="O37" i="2"/>
  <c r="M37" i="2"/>
  <c r="K37" i="2"/>
  <c r="I37" i="2"/>
  <c r="G37" i="2"/>
  <c r="Q36" i="2" l="1"/>
  <c r="Q38" i="2"/>
  <c r="Q37" i="2"/>
  <c r="Q40" i="2" s="1"/>
  <c r="E20" i="2"/>
  <c r="O31" i="2" l="1"/>
  <c r="M31" i="2"/>
  <c r="K31" i="2"/>
  <c r="I31" i="2"/>
  <c r="G31" i="2"/>
  <c r="E31" i="2"/>
  <c r="E40" i="2" s="1"/>
  <c r="O20" i="2"/>
  <c r="M20" i="2"/>
  <c r="K20" i="2"/>
  <c r="I20" i="2"/>
  <c r="G20" i="2"/>
  <c r="K40" i="2" l="1"/>
  <c r="G40" i="2"/>
  <c r="M40" i="2"/>
  <c r="I40" i="2"/>
  <c r="O40" i="2"/>
  <c r="O25" i="2"/>
  <c r="M25" i="2"/>
  <c r="K25" i="2"/>
  <c r="I25" i="2"/>
  <c r="G25" i="2"/>
  <c r="E25" i="2"/>
  <c r="I14" i="2" l="1"/>
  <c r="O14" i="2"/>
  <c r="M14" i="2"/>
  <c r="K14" i="2"/>
  <c r="G14" i="2"/>
  <c r="E14" i="2"/>
</calcChain>
</file>

<file path=xl/sharedStrings.xml><?xml version="1.0" encoding="utf-8"?>
<sst xmlns="http://schemas.openxmlformats.org/spreadsheetml/2006/main" count="46" uniqueCount="33">
  <si>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</si>
  <si>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</si>
  <si>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</si>
  <si>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</si>
  <si>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</si>
  <si>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</si>
  <si>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EMPLEOS DIRECTOS CON HORARIO COMPLETO</t>
  </si>
  <si>
    <t>EMPLEOS DIRECTOS CON HORARIO PARCIAL</t>
  </si>
  <si>
    <t>EMPLEOS INDIRECTOS</t>
  </si>
  <si>
    <t>N°</t>
  </si>
  <si>
    <t>I.</t>
  </si>
  <si>
    <t>TIPO DE EMPLEO</t>
  </si>
  <si>
    <t>II.</t>
  </si>
  <si>
    <t>ACTIVIDAD POSTAL</t>
  </si>
  <si>
    <t>OBSERVACIONES</t>
  </si>
  <si>
    <t>N° TOTAL DE EMPLEOS DIRECTOS CON H. COMPLETO</t>
  </si>
  <si>
    <t>N° TOTAL DE EMPLEOS DIRECTOS CON H. PARCIAL</t>
  </si>
  <si>
    <t>N° TOTAL DE EMPLEOS INDIRECTOS</t>
  </si>
  <si>
    <t>N° TOTAL DE EMPLEOS DE ACTIVIDADES POSTALES</t>
  </si>
  <si>
    <t>PROMEDIO</t>
  </si>
  <si>
    <t>HOJA N° 025 - PERSONAL ACTIVIDAD POSTAL SEGUN TIPO DE EMPLEO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</si>
  <si>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</si>
  <si>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r>
      <t>Conjunto de operaciones o tareas propias de un concesionario postal, en la prestación del servicio postal</t>
    </r>
    <r>
      <rPr>
        <b/>
        <i/>
        <sz val="11"/>
        <rFont val="Cambria"/>
        <family val="1"/>
      </rPr>
      <t xml:space="preserve"> (Admisión, Clasificación y Distribución de envíos).</t>
    </r>
  </si>
  <si>
    <r>
      <t xml:space="preserve">1. EMPLEOS DIRECTOS CON HORARIO COMPLETO: </t>
    </r>
    <r>
      <rPr>
        <sz val="11"/>
        <color theme="1"/>
        <rFont val="Cambria"/>
        <family val="1"/>
      </rPr>
      <t xml:space="preserve">Registrar el </t>
    </r>
    <r>
      <rPr>
        <b/>
        <i/>
        <sz val="11"/>
        <color theme="1"/>
        <rFont val="Cambria"/>
        <family val="1"/>
      </rPr>
      <t>número de empleados que realizan actividades postales</t>
    </r>
    <r>
      <rPr>
        <sz val="11"/>
        <color theme="1"/>
        <rFont val="Cambria"/>
        <family val="1"/>
      </rPr>
      <t xml:space="preserve"> que cumplen la totalidad de la extensión horaria de la jornada laboral.</t>
    </r>
  </si>
  <si>
    <r>
      <t xml:space="preserve">2. EMPLEOS DIRECTOS CON HORARIO PARCIAL: </t>
    </r>
    <r>
      <rPr>
        <sz val="11"/>
        <color theme="1"/>
        <rFont val="Cambria"/>
        <family val="1"/>
      </rPr>
      <t xml:space="preserve">Registrar el </t>
    </r>
    <r>
      <rPr>
        <b/>
        <i/>
        <sz val="11"/>
        <color theme="1"/>
        <rFont val="Cambria"/>
        <family val="1"/>
      </rPr>
      <t>número de empleados que realizan actividades postales</t>
    </r>
    <r>
      <rPr>
        <sz val="11"/>
        <color theme="1"/>
        <rFont val="Cambria"/>
        <family val="1"/>
      </rPr>
      <t xml:space="preserve"> que no cumplen la totalidad de la extensión horaria de la jornada laboral.</t>
    </r>
  </si>
  <si>
    <r>
      <t>3. EMPLEOS INDIRECTOS:</t>
    </r>
    <r>
      <rPr>
        <sz val="11"/>
        <color theme="1"/>
        <rFont val="Cambria"/>
        <family val="1"/>
      </rPr>
      <t xml:space="preserve"> Registrar el </t>
    </r>
    <r>
      <rPr>
        <b/>
        <i/>
        <sz val="11"/>
        <color theme="1"/>
        <rFont val="Cambria"/>
        <family val="1"/>
      </rPr>
      <t>número de empleados que realizan actividades postales</t>
    </r>
    <r>
      <rPr>
        <sz val="11"/>
        <color theme="1"/>
        <rFont val="Cambria"/>
        <family val="1"/>
      </rPr>
      <t xml:space="preserve"> que no tienen vínculo laboral directo con el concesionario postal.</t>
    </r>
  </si>
  <si>
    <r>
      <t xml:space="preserve">Registrar el </t>
    </r>
    <r>
      <rPr>
        <b/>
        <i/>
        <sz val="11"/>
        <rFont val="Cambria"/>
        <family val="1"/>
      </rPr>
      <t xml:space="preserve">número de empleados que realizan ACTIVIDADES POSTALES (Admisión, Clasificación y Distribución de envíos) </t>
    </r>
    <r>
      <rPr>
        <sz val="11"/>
        <rFont val="Cambria"/>
        <family val="1"/>
      </rPr>
      <t xml:space="preserve">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sexo y tipo de empleo</t>
    </r>
    <r>
      <rPr>
        <sz val="11"/>
        <rFont val="Cambria"/>
        <family val="1"/>
      </rPr>
      <t xml:space="preserve">.
Al respecto, debe incluir </t>
    </r>
    <r>
      <rPr>
        <b/>
        <i/>
        <sz val="11"/>
        <rFont val="Cambria"/>
        <family val="1"/>
      </rPr>
      <t>(ADEMÁS DE LOS CARTEROS Y MENSAJEROS)</t>
    </r>
    <r>
      <rPr>
        <sz val="11"/>
        <rFont val="Cambria"/>
        <family val="1"/>
      </rPr>
      <t xml:space="preserve">solo al personal </t>
    </r>
    <r>
      <rPr>
        <b/>
        <i/>
        <sz val="11"/>
        <rFont val="Cambria"/>
        <family val="1"/>
      </rPr>
      <t>ADMINISTRATIVO y OTROS</t>
    </r>
    <r>
      <rPr>
        <sz val="11"/>
        <rFont val="Cambria"/>
        <family val="1"/>
      </rPr>
      <t xml:space="preserve"> que realice alguna </t>
    </r>
    <r>
      <rPr>
        <b/>
        <i/>
        <sz val="11"/>
        <rFont val="Cambria"/>
        <family val="1"/>
      </rPr>
      <t>ACTIVIDAD POSTAL.</t>
    </r>
  </si>
  <si>
    <t>SEXO</t>
  </si>
  <si>
    <r>
      <t xml:space="preserve">PERSONAL MASCULINO: </t>
    </r>
    <r>
      <rPr>
        <sz val="11"/>
        <rFont val="Cambria"/>
        <family val="1"/>
      </rPr>
      <t xml:space="preserve">Registrar el número de empleados masculinos que realizan </t>
    </r>
    <r>
      <rPr>
        <b/>
        <i/>
        <sz val="11"/>
        <rFont val="Cambria"/>
        <family val="1"/>
      </rPr>
      <t>ACTIVIDADES POSTALES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(Admisión, Clasificación y Distribución de envíos)</t>
    </r>
    <r>
      <rPr>
        <sz val="11"/>
        <rFont val="Cambria"/>
        <family val="1"/>
      </rPr>
      <t xml:space="preserve"> en la empresa.</t>
    </r>
  </si>
  <si>
    <r>
      <t xml:space="preserve">PERSONAL FEMENINO: </t>
    </r>
    <r>
      <rPr>
        <sz val="11"/>
        <rFont val="Cambria"/>
        <family val="1"/>
      </rPr>
      <t xml:space="preserve">Registrar el número de empleados femeninos que realizan </t>
    </r>
    <r>
      <rPr>
        <b/>
        <i/>
        <sz val="11"/>
        <rFont val="Cambria"/>
        <family val="1"/>
      </rPr>
      <t>ACTIVIDADES POSTALES</t>
    </r>
    <r>
      <rPr>
        <sz val="11"/>
        <rFont val="Cambria"/>
        <family val="1"/>
      </rPr>
      <t xml:space="preserve"> </t>
    </r>
    <r>
      <rPr>
        <b/>
        <i/>
        <sz val="11"/>
        <rFont val="Cambria"/>
        <family val="1"/>
      </rPr>
      <t>(Admisión, Clasificación y Distribución de envíos)</t>
    </r>
    <r>
      <rPr>
        <sz val="11"/>
        <rFont val="Cambria"/>
        <family val="1"/>
      </rPr>
      <t xml:space="preserve"> en la empresa.</t>
    </r>
  </si>
  <si>
    <r>
      <t>II. PERSONAL FEMENINO:</t>
    </r>
    <r>
      <rPr>
        <sz val="11"/>
        <color theme="1"/>
        <rFont val="Cambria"/>
        <family val="1"/>
      </rPr>
      <t xml:space="preserve"> Registrar el </t>
    </r>
    <r>
      <rPr>
        <b/>
        <i/>
        <sz val="11"/>
        <color theme="1"/>
        <rFont val="Cambria"/>
        <family val="1"/>
      </rPr>
      <t xml:space="preserve">número de empleados femeninos </t>
    </r>
    <r>
      <rPr>
        <sz val="11"/>
        <color theme="1"/>
        <rFont val="Cambria"/>
        <family val="1"/>
      </rPr>
      <t xml:space="preserve">que realizan </t>
    </r>
    <r>
      <rPr>
        <b/>
        <i/>
        <sz val="11"/>
        <color theme="1"/>
        <rFont val="Cambria"/>
        <family val="1"/>
      </rPr>
      <t>ACTIVIDADES POSTALES (Admisión, Clasificación y Distribución de envíos)</t>
    </r>
    <r>
      <rPr>
        <sz val="11"/>
        <color theme="1"/>
        <rFont val="Cambria"/>
        <family val="1"/>
      </rPr>
      <t xml:space="preserve"> en la empresa.</t>
    </r>
  </si>
  <si>
    <r>
      <t>I. PERSONAL MASCULINO:</t>
    </r>
    <r>
      <rPr>
        <sz val="11"/>
        <color theme="1"/>
        <rFont val="Cambria"/>
        <family val="1"/>
      </rPr>
      <t xml:space="preserve"> Registrar el </t>
    </r>
    <r>
      <rPr>
        <b/>
        <i/>
        <sz val="11"/>
        <color theme="1"/>
        <rFont val="Cambria"/>
        <family val="1"/>
      </rPr>
      <t>número de empleados masculinos</t>
    </r>
    <r>
      <rPr>
        <sz val="11"/>
        <color theme="1"/>
        <rFont val="Cambria"/>
        <family val="1"/>
      </rPr>
      <t xml:space="preserve"> que realizan </t>
    </r>
    <r>
      <rPr>
        <b/>
        <i/>
        <sz val="11"/>
        <color theme="1"/>
        <rFont val="Cambria"/>
        <family val="1"/>
      </rPr>
      <t>ACTIVIDADES POSTALES (Admisión, Clasificación y Distribución de envíos)</t>
    </r>
    <r>
      <rPr>
        <sz val="11"/>
        <color theme="1"/>
        <rFont val="Cambria"/>
        <family val="1"/>
      </rPr>
      <t xml:space="preserve"> en la empresa.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</si>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</sst>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b/>
      <sz val="11"/>
      <name val="Cambria"/>
      <family val="1"/>
    </font>
    <font>
      <sz val="11"/>
      <name val="Cambria"/>
      <family val="1"/>
    </font>
    <font>
      <b/>
      <i/>
      <sz val="11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37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thin">
        <color rgb="FFC4B57D"/>
      </left>
      <right/>
      <top style="thin">
        <color rgb="FFC4B57D"/>
      </top>
      <bottom/>
      <diagonal/>
    </border>
    <border>
      <left/>
      <right/>
      <top style="thin">
        <color rgb="FFC4B57D"/>
      </top>
      <bottom/>
      <diagonal/>
    </border>
    <border>
      <left/>
      <right style="thin">
        <color rgb="FFC4B57D"/>
      </right>
      <top style="thin">
        <color rgb="FFC4B57D"/>
      </top>
      <bottom/>
      <diagonal/>
    </border>
    <border>
      <left style="thin">
        <color rgb="FFC4B57D"/>
      </left>
      <right/>
      <top/>
      <bottom/>
      <diagonal/>
    </border>
    <border>
      <left/>
      <right style="thin">
        <color rgb="FFC4B57D"/>
      </right>
      <top/>
      <bottom/>
      <diagonal/>
    </border>
    <border>
      <left style="thin">
        <color rgb="FFC4B57D"/>
      </left>
      <right/>
      <top/>
      <bottom style="thin">
        <color rgb="FFC4B57D"/>
      </bottom>
      <diagonal/>
    </border>
    <border>
      <left/>
      <right/>
      <top/>
      <bottom style="thin">
        <color rgb="FFC4B57D"/>
      </bottom>
      <diagonal/>
    </border>
    <border>
      <left/>
      <right style="thin">
        <color rgb="FFC4B57D"/>
      </right>
      <top/>
      <bottom style="thin">
        <color rgb="FFC4B57D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 indent="1"/>
    </xf>
    <xf numFmtId="0" fontId="7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13" xfId="1" applyFont="1" applyFill="1" applyBorder="1" applyAlignment="1">
      <alignment horizontal="left" vertical="center" indent="1"/>
    </xf>
    <xf numFmtId="0" fontId="2" fillId="2" borderId="14" xfId="1" applyFont="1" applyFill="1" applyBorder="1" applyAlignment="1">
      <alignment horizontal="left" vertical="center" indent="1"/>
    </xf>
    <xf numFmtId="0" fontId="2" fillId="2" borderId="15" xfId="1" applyFont="1" applyFill="1" applyBorder="1" applyAlignment="1">
      <alignment horizontal="left" vertical="center" indent="1"/>
    </xf>
    <xf numFmtId="0" fontId="2" fillId="2" borderId="16" xfId="1" applyFont="1" applyFill="1" applyBorder="1" applyAlignment="1">
      <alignment horizontal="left" vertical="center" indent="1"/>
    </xf>
    <xf numFmtId="0" fontId="2" fillId="2" borderId="17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4" fillId="2" borderId="0" xfId="1" applyFont="1" applyFill="1" applyBorder="1" applyAlignment="1">
      <alignment horizontal="left" vertical="center" wrapText="1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18" xfId="1" applyFont="1" applyFill="1" applyBorder="1" applyAlignment="1">
      <alignment horizontal="left" vertical="center" indent="1"/>
    </xf>
    <xf numFmtId="0" fontId="2" fillId="2" borderId="19" xfId="1" applyFont="1" applyFill="1" applyBorder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wrapText="1" indent="3"/>
    </xf>
    <xf numFmtId="0" fontId="8" fillId="2" borderId="0" xfId="1" applyFont="1" applyFill="1" applyBorder="1" applyAlignment="1">
      <alignment horizontal="left" vertical="center" wrapText="1" indent="1"/>
    </xf>
    <xf numFmtId="0" fontId="2" fillId="3" borderId="21" xfId="1" applyFont="1" applyFill="1" applyBorder="1" applyAlignment="1">
      <alignment horizontal="left" vertical="center" indent="1"/>
    </xf>
    <xf numFmtId="0" fontId="2" fillId="3" borderId="22" xfId="1" applyFont="1" applyFill="1" applyBorder="1" applyAlignment="1">
      <alignment horizontal="left" vertical="center" indent="1"/>
    </xf>
    <xf numFmtId="0" fontId="2" fillId="3" borderId="23" xfId="1" applyFont="1" applyFill="1" applyBorder="1" applyAlignment="1">
      <alignment horizontal="left" vertical="center" indent="1"/>
    </xf>
    <xf numFmtId="0" fontId="2" fillId="3" borderId="24" xfId="1" applyFont="1" applyFill="1" applyBorder="1" applyAlignment="1">
      <alignment horizontal="left" vertical="center" indent="3"/>
    </xf>
    <xf numFmtId="0" fontId="2" fillId="3" borderId="0" xfId="1" applyFont="1" applyFill="1" applyBorder="1" applyAlignment="1">
      <alignment horizontal="left" vertical="center" indent="1"/>
    </xf>
    <xf numFmtId="0" fontId="2" fillId="3" borderId="25" xfId="1" applyFont="1" applyFill="1" applyBorder="1" applyAlignment="1">
      <alignment horizontal="left" vertical="center" indent="1"/>
    </xf>
    <xf numFmtId="0" fontId="2" fillId="3" borderId="26" xfId="1" applyFont="1" applyFill="1" applyBorder="1" applyAlignment="1">
      <alignment horizontal="left" vertical="center" indent="3"/>
    </xf>
    <xf numFmtId="0" fontId="2" fillId="3" borderId="27" xfId="1" applyFont="1" applyFill="1" applyBorder="1" applyAlignment="1">
      <alignment horizontal="left" vertical="center" indent="1"/>
    </xf>
    <xf numFmtId="0" fontId="2" fillId="3" borderId="28" xfId="1" applyFont="1" applyFill="1" applyBorder="1" applyAlignment="1">
      <alignment horizontal="left" vertical="center" indent="1"/>
    </xf>
    <xf numFmtId="0" fontId="4" fillId="3" borderId="26" xfId="1" applyFont="1" applyFill="1" applyBorder="1" applyAlignment="1">
      <alignment horizontal="left" vertical="center" wrapText="1" indent="3"/>
    </xf>
    <xf numFmtId="0" fontId="4" fillId="3" borderId="27" xfId="1" applyFont="1" applyFill="1" applyBorder="1" applyAlignment="1">
      <alignment horizontal="left" vertical="center" wrapText="1" indent="3"/>
    </xf>
    <xf numFmtId="0" fontId="4" fillId="3" borderId="28" xfId="1" applyFont="1" applyFill="1" applyBorder="1" applyAlignment="1">
      <alignment horizontal="left" vertical="center" wrapText="1" indent="3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left" vertical="center" indent="1"/>
    </xf>
    <xf numFmtId="0" fontId="2" fillId="5" borderId="21" xfId="0" applyFont="1" applyFill="1" applyBorder="1" applyAlignment="1">
      <alignment horizontal="left" vertical="center" indent="3"/>
    </xf>
    <xf numFmtId="0" fontId="2" fillId="5" borderId="22" xfId="0" applyFont="1" applyFill="1" applyBorder="1" applyAlignment="1">
      <alignment horizontal="left" vertical="center" indent="1"/>
    </xf>
    <xf numFmtId="0" fontId="2" fillId="5" borderId="23" xfId="0" applyFont="1" applyFill="1" applyBorder="1" applyAlignment="1">
      <alignment horizontal="left" vertical="center" indent="1"/>
    </xf>
    <xf numFmtId="0" fontId="2" fillId="5" borderId="26" xfId="0" applyFont="1" applyFill="1" applyBorder="1" applyAlignment="1">
      <alignment horizontal="left" vertical="center" indent="3"/>
    </xf>
    <xf numFmtId="0" fontId="2" fillId="5" borderId="27" xfId="0" applyFont="1" applyFill="1" applyBorder="1" applyAlignment="1">
      <alignment horizontal="left" vertical="center" indent="1"/>
    </xf>
    <xf numFmtId="0" fontId="2" fillId="5" borderId="28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 indent="3"/>
    </xf>
    <xf numFmtId="0" fontId="6" fillId="4" borderId="1" xfId="0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2" fillId="3" borderId="29" xfId="0" applyFont="1" applyFill="1" applyBorder="1" applyAlignment="1" applyProtection="1">
      <alignment horizontal="left" vertical="center" wrapText="1" indent="1"/>
      <protection locked="0"/>
    </xf>
    <xf numFmtId="0" fontId="2" fillId="3" borderId="30" xfId="0" applyFont="1" applyFill="1" applyBorder="1" applyAlignment="1" applyProtection="1">
      <alignment horizontal="left" vertical="center" wrapText="1" indent="1"/>
      <protection locked="0"/>
    </xf>
    <xf numFmtId="0" fontId="2" fillId="3" borderId="31" xfId="0" applyFont="1" applyFill="1" applyBorder="1" applyAlignment="1" applyProtection="1">
      <alignment horizontal="left" vertical="center" wrapText="1" indent="1"/>
      <protection locked="0"/>
    </xf>
    <xf numFmtId="0" fontId="2" fillId="3" borderId="32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33" xfId="0" applyFont="1" applyFill="1" applyBorder="1" applyAlignment="1" applyProtection="1">
      <alignment horizontal="left" vertical="center" wrapText="1" indent="1"/>
      <protection locked="0"/>
    </xf>
    <xf numFmtId="0" fontId="2" fillId="3" borderId="34" xfId="0" applyFont="1" applyFill="1" applyBorder="1" applyAlignment="1" applyProtection="1">
      <alignment horizontal="left" vertical="center" wrapText="1" indent="1"/>
      <protection locked="0"/>
    </xf>
    <xf numFmtId="0" fontId="2" fillId="3" borderId="35" xfId="0" applyFont="1" applyFill="1" applyBorder="1" applyAlignment="1" applyProtection="1">
      <alignment horizontal="left" vertical="center" wrapText="1" indent="1"/>
      <protection locked="0"/>
    </xf>
    <xf numFmtId="0" fontId="2" fillId="3" borderId="36" xfId="0" applyFont="1" applyFill="1" applyBorder="1" applyAlignment="1" applyProtection="1">
      <alignment horizontal="left" vertical="center" wrapText="1" indent="1"/>
      <protection locked="0"/>
    </xf>
    <xf numFmtId="0" fontId="2" fillId="5" borderId="24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25" xfId="0" applyFont="1" applyFill="1" applyBorder="1" applyAlignment="1">
      <alignment horizontal="left" vertical="center" wrapText="1" indent="3"/>
    </xf>
    <xf numFmtId="0" fontId="4" fillId="3" borderId="24" xfId="1" applyFont="1" applyFill="1" applyBorder="1" applyAlignment="1">
      <alignment horizontal="left" vertical="center" wrapText="1" indent="3"/>
    </xf>
    <xf numFmtId="0" fontId="4" fillId="3" borderId="0" xfId="1" applyFont="1" applyFill="1" applyBorder="1" applyAlignment="1">
      <alignment horizontal="left" vertical="center" wrapText="1" indent="3"/>
    </xf>
    <xf numFmtId="0" fontId="4" fillId="3" borderId="25" xfId="1" applyFont="1" applyFill="1" applyBorder="1" applyAlignment="1">
      <alignment horizontal="left" vertical="center" wrapText="1" indent="3"/>
    </xf>
    <xf numFmtId="0" fontId="4" fillId="2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horizontal="left" vertical="center" wrapText="1" indent="3"/>
    </xf>
    <xf numFmtId="0" fontId="2" fillId="3" borderId="25" xfId="1" applyFont="1" applyFill="1" applyBorder="1" applyAlignment="1">
      <alignment horizontal="left" vertical="center" wrapText="1" indent="3"/>
    </xf>
    <xf numFmtId="0" fontId="2" fillId="3" borderId="24" xfId="1" applyFont="1" applyFill="1" applyBorder="1" applyAlignment="1">
      <alignment horizontal="left" vertical="center" wrapText="1" indent="3"/>
    </xf>
    <xf numFmtId="0" fontId="8" fillId="5" borderId="13" xfId="1" applyFont="1" applyFill="1" applyBorder="1" applyAlignment="1">
      <alignment horizontal="left" vertical="center" wrapText="1" indent="1"/>
    </xf>
    <xf numFmtId="0" fontId="8" fillId="5" borderId="14" xfId="1" applyFont="1" applyFill="1" applyBorder="1" applyAlignment="1">
      <alignment horizontal="left" vertical="center" wrapText="1" indent="1"/>
    </xf>
    <xf numFmtId="0" fontId="8" fillId="5" borderId="15" xfId="1" applyFont="1" applyFill="1" applyBorder="1" applyAlignment="1">
      <alignment horizontal="left" vertical="center" wrapText="1" indent="1"/>
    </xf>
    <xf numFmtId="0" fontId="8" fillId="5" borderId="16" xfId="1" applyFont="1" applyFill="1" applyBorder="1" applyAlignment="1">
      <alignment horizontal="left" vertical="center" wrapText="1" indent="1"/>
    </xf>
    <xf numFmtId="0" fontId="8" fillId="5" borderId="0" xfId="1" applyFont="1" applyFill="1" applyBorder="1" applyAlignment="1">
      <alignment horizontal="left" vertical="center" wrapText="1" indent="1"/>
    </xf>
    <xf numFmtId="0" fontId="8" fillId="5" borderId="17" xfId="1" applyFont="1" applyFill="1" applyBorder="1" applyAlignment="1">
      <alignment horizontal="left" vertical="center" wrapText="1" indent="1"/>
    </xf>
    <xf numFmtId="0" fontId="8" fillId="5" borderId="18" xfId="1" applyFont="1" applyFill="1" applyBorder="1" applyAlignment="1">
      <alignment horizontal="left" vertical="center" wrapText="1" indent="1"/>
    </xf>
    <xf numFmtId="0" fontId="8" fillId="5" borderId="19" xfId="1" applyFont="1" applyFill="1" applyBorder="1" applyAlignment="1">
      <alignment horizontal="left" vertical="center" wrapText="1" indent="1"/>
    </xf>
    <xf numFmtId="0" fontId="8" fillId="5" borderId="20" xfId="1" applyFont="1" applyFill="1" applyBorder="1" applyAlignment="1">
      <alignment horizontal="left" vertical="center" wrapText="1" inden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049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52"/>
  <sheetViews>
    <sheetView tabSelected="1" zoomScaleNormal="100" workbookViewId="0">
      <selection activeCell="I8" sqref="I8"/>
    </sheetView>
  </sheetViews>
  <sheetFormatPr baseColWidth="10" defaultColWidth="11.42578125" defaultRowHeight="14.25"/>
  <cols>
    <col min="1" max="2" width="5.7109375" style="24" customWidth="1"/>
    <col min="3" max="3" width="55.140625" style="24" customWidth="1"/>
    <col min="4" max="4" width="1.5703125" style="24" customWidth="1"/>
    <col min="5" max="5" width="16" style="24" customWidth="1"/>
    <col min="6" max="6" width="1.7109375" style="24" customWidth="1"/>
    <col min="7" max="7" width="16" style="24" customWidth="1"/>
    <col min="8" max="8" width="1.7109375" style="24" customWidth="1"/>
    <col min="9" max="9" width="16" style="24" customWidth="1"/>
    <col min="10" max="10" width="1.7109375" style="24" customWidth="1"/>
    <col min="11" max="11" width="16" style="24" customWidth="1"/>
    <col min="12" max="12" width="1.7109375" style="24" customWidth="1"/>
    <col min="13" max="13" width="16" style="24" customWidth="1"/>
    <col min="14" max="14" width="1.7109375" style="24" customWidth="1"/>
    <col min="15" max="15" width="16" style="24" customWidth="1"/>
    <col min="16" max="16" width="1.7109375" style="24" customWidth="1"/>
    <col min="17" max="17" width="16" style="24" customWidth="1"/>
    <col min="18" max="18" width="5.5703125" style="24" customWidth="1"/>
    <col min="19" max="16384" width="11.42578125" style="24"/>
  </cols>
  <sheetData>
    <row r="1" spans="1:18" ht="16.5">
      <c r="A1" s="9"/>
      <c r="B1" s="10"/>
      <c r="C1" s="10"/>
      <c r="D1" s="10"/>
      <c r="E1" s="10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2"/>
      <c r="R1" s="3"/>
    </row>
    <row r="2" spans="1:18" ht="16.5">
      <c r="A2" s="12"/>
      <c r="B2" s="13"/>
      <c r="C2" s="13"/>
      <c r="D2" s="13"/>
      <c r="E2" s="15"/>
      <c r="F2" s="16"/>
      <c r="G2" s="16"/>
      <c r="H2" s="17" t="s">
        <v>3</v>
      </c>
      <c r="I2" s="16"/>
      <c r="J2" s="22"/>
      <c r="K2" s="22"/>
      <c r="L2" s="22"/>
      <c r="M2" s="22"/>
      <c r="N2" s="16"/>
      <c r="O2" s="16"/>
      <c r="P2" s="14"/>
      <c r="Q2" s="1"/>
      <c r="R2" s="5"/>
    </row>
    <row r="3" spans="1:18" ht="16.5">
      <c r="A3" s="12"/>
      <c r="B3" s="13"/>
      <c r="C3" s="13"/>
      <c r="D3" s="13"/>
      <c r="E3" s="15"/>
      <c r="F3" s="16"/>
      <c r="G3" s="16"/>
      <c r="H3" s="17" t="s">
        <v>4</v>
      </c>
      <c r="I3" s="16"/>
      <c r="J3" s="22"/>
      <c r="K3" s="22"/>
      <c r="L3" s="22"/>
      <c r="M3" s="22"/>
      <c r="N3" s="16"/>
      <c r="O3" s="16"/>
      <c r="P3" s="14"/>
      <c r="Q3" s="1"/>
      <c r="R3" s="5"/>
    </row>
    <row r="4" spans="1:18" ht="16.5">
      <c r="A4" s="12"/>
      <c r="B4" s="13"/>
      <c r="C4" s="13"/>
      <c r="D4" s="13"/>
      <c r="E4" s="15"/>
      <c r="F4" s="16"/>
      <c r="G4" s="16"/>
      <c r="H4" s="17" t="s">
        <v>5</v>
      </c>
      <c r="I4" s="16"/>
      <c r="J4" s="22"/>
      <c r="K4" s="22"/>
      <c r="L4" s="22"/>
      <c r="M4" s="22"/>
      <c r="N4" s="16"/>
      <c r="O4" s="16"/>
      <c r="P4" s="14"/>
      <c r="Q4" s="1"/>
      <c r="R4" s="5"/>
    </row>
    <row r="5" spans="1:18">
      <c r="A5" s="4"/>
      <c r="B5" s="1"/>
      <c r="C5" s="1"/>
      <c r="D5" s="1"/>
      <c r="E5" s="15"/>
      <c r="F5" s="1"/>
      <c r="G5" s="1"/>
      <c r="H5" s="1"/>
      <c r="I5" s="1"/>
      <c r="J5" s="22"/>
      <c r="K5" s="22"/>
      <c r="L5" s="22"/>
      <c r="M5" s="22"/>
      <c r="N5" s="16"/>
      <c r="O5" s="16"/>
      <c r="P5" s="1"/>
      <c r="Q5" s="1"/>
      <c r="R5" s="5"/>
    </row>
    <row r="6" spans="1:18">
      <c r="A6" s="4"/>
      <c r="B6" s="1"/>
      <c r="C6" s="1"/>
      <c r="D6" s="1"/>
      <c r="E6" s="19"/>
      <c r="F6" s="1"/>
      <c r="G6" s="21" t="s">
        <v>1</v>
      </c>
      <c r="H6" s="1"/>
      <c r="I6" s="71">
        <v>2022</v>
      </c>
      <c r="J6" s="22"/>
      <c r="K6" s="22"/>
      <c r="L6" s="22"/>
      <c r="M6" s="22"/>
      <c r="N6" s="20"/>
      <c r="O6" s="20"/>
      <c r="P6" s="1"/>
      <c r="Q6" s="1"/>
      <c r="R6" s="5"/>
    </row>
    <row r="7" spans="1:18">
      <c r="A7" s="4"/>
      <c r="B7" s="1"/>
      <c r="C7" s="1"/>
      <c r="D7" s="1"/>
      <c r="E7" s="19"/>
      <c r="F7" s="1"/>
      <c r="G7" s="1"/>
      <c r="H7" s="1"/>
      <c r="I7" s="1"/>
      <c r="J7" s="22"/>
      <c r="K7" s="22"/>
      <c r="L7" s="22"/>
      <c r="M7" s="22"/>
      <c r="N7" s="20"/>
      <c r="O7" s="20"/>
      <c r="P7" s="1"/>
      <c r="Q7" s="1"/>
      <c r="R7" s="5"/>
    </row>
    <row r="8" spans="1:18">
      <c r="A8" s="4"/>
      <c r="B8" s="1"/>
      <c r="C8" s="1"/>
      <c r="D8" s="1"/>
      <c r="E8" s="19"/>
      <c r="F8" s="1"/>
      <c r="G8" s="21" t="s">
        <v>2</v>
      </c>
      <c r="H8" s="1"/>
      <c r="I8" s="71" t="s">
        <v>32</v>
      </c>
      <c r="J8" s="22"/>
      <c r="K8" s="22"/>
      <c r="L8" s="22"/>
      <c r="M8" s="22"/>
      <c r="N8" s="20"/>
      <c r="O8" s="20"/>
      <c r="P8" s="1"/>
      <c r="Q8" s="1"/>
      <c r="R8" s="5"/>
    </row>
    <row r="9" spans="1:18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"/>
    </row>
    <row r="10" spans="1:18" ht="15" customHeight="1">
      <c r="A10" s="4"/>
      <c r="B10" s="72" t="s">
        <v>20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4"/>
      <c r="R10" s="5"/>
    </row>
    <row r="11" spans="1:18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5"/>
    </row>
    <row r="12" spans="1:18">
      <c r="A12" s="4"/>
      <c r="B12" s="27" t="s">
        <v>10</v>
      </c>
      <c r="C12" s="28" t="s">
        <v>28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5"/>
    </row>
    <row r="13" spans="1:18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5"/>
    </row>
    <row r="14" spans="1:18" ht="15" customHeight="1">
      <c r="A14" s="4"/>
      <c r="B14" s="25" t="s">
        <v>9</v>
      </c>
      <c r="C14" s="25" t="s">
        <v>11</v>
      </c>
      <c r="D14" s="1"/>
      <c r="E14" s="26" t="str">
        <f>IF($I$8="I","ENERO",IF($I$8="II","JULIO",""))</f>
        <v>ENERO</v>
      </c>
      <c r="F14" s="20"/>
      <c r="G14" s="26" t="str">
        <f>IF($I$8="I","FEBRERO",IF($I$8="II","AGOSTO",""))</f>
        <v>FEBRERO</v>
      </c>
      <c r="H14" s="20"/>
      <c r="I14" s="26" t="str">
        <f>IF($I$8="I","MARZO",IF($I$8="II","SETIEMBRE",""))</f>
        <v>MARZO</v>
      </c>
      <c r="J14" s="20"/>
      <c r="K14" s="26" t="str">
        <f>IF($I$8="I","ABRIL",IF($I$8="II","OCTUBRE",""))</f>
        <v>ABRIL</v>
      </c>
      <c r="L14" s="20"/>
      <c r="M14" s="26" t="str">
        <f>IF($I$8="I","MAYO",IF($I$8="II","NOVIEMBRE",""))</f>
        <v>MAYO</v>
      </c>
      <c r="N14" s="20"/>
      <c r="O14" s="26" t="str">
        <f>IF($I$8="I","JUNIO",IF($I$8="II","DICIEMBRE",""))</f>
        <v>JUNIO</v>
      </c>
      <c r="P14" s="1"/>
      <c r="Q14" s="66" t="s">
        <v>19</v>
      </c>
      <c r="R14" s="5"/>
    </row>
    <row r="15" spans="1:18" ht="6" customHeight="1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5"/>
    </row>
    <row r="16" spans="1:18">
      <c r="A16" s="4"/>
      <c r="B16" s="18">
        <v>1</v>
      </c>
      <c r="C16" s="18" t="s">
        <v>6</v>
      </c>
      <c r="D16" s="1"/>
      <c r="E16" s="70"/>
      <c r="F16" s="67"/>
      <c r="G16" s="70"/>
      <c r="H16" s="67"/>
      <c r="I16" s="70"/>
      <c r="J16" s="67"/>
      <c r="K16" s="70"/>
      <c r="L16" s="67"/>
      <c r="M16" s="70"/>
      <c r="N16" s="67"/>
      <c r="O16" s="70"/>
      <c r="P16" s="68"/>
      <c r="Q16" s="69" t="str">
        <f>IFERROR(AVERAGE(E16,G16,I16,K16,M16,O16),"")</f>
        <v/>
      </c>
      <c r="R16" s="5"/>
    </row>
    <row r="17" spans="1:18">
      <c r="A17" s="4"/>
      <c r="B17" s="18">
        <v>2</v>
      </c>
      <c r="C17" s="18" t="s">
        <v>7</v>
      </c>
      <c r="D17" s="1"/>
      <c r="E17" s="70"/>
      <c r="F17" s="67"/>
      <c r="G17" s="70"/>
      <c r="H17" s="67"/>
      <c r="I17" s="70"/>
      <c r="J17" s="67"/>
      <c r="K17" s="70"/>
      <c r="L17" s="67"/>
      <c r="M17" s="70"/>
      <c r="N17" s="67"/>
      <c r="O17" s="70"/>
      <c r="P17" s="68"/>
      <c r="Q17" s="69" t="str">
        <f>IFERROR(AVERAGE(E17,G17,I17,K17,M17,O17),"")</f>
        <v/>
      </c>
      <c r="R17" s="5"/>
    </row>
    <row r="18" spans="1:18">
      <c r="A18" s="4"/>
      <c r="B18" s="18">
        <v>3</v>
      </c>
      <c r="C18" s="18" t="s">
        <v>8</v>
      </c>
      <c r="D18" s="1"/>
      <c r="E18" s="70"/>
      <c r="F18" s="67"/>
      <c r="G18" s="70"/>
      <c r="H18" s="67"/>
      <c r="I18" s="70"/>
      <c r="J18" s="67"/>
      <c r="K18" s="70"/>
      <c r="L18" s="67"/>
      <c r="M18" s="70"/>
      <c r="N18" s="67"/>
      <c r="O18" s="70"/>
      <c r="P18" s="68"/>
      <c r="Q18" s="69" t="str">
        <f t="shared" ref="Q18" si="0">IFERROR(AVERAGE(E18,G18,I18,K18,M18,O18),"")</f>
        <v/>
      </c>
      <c r="R18" s="5"/>
    </row>
    <row r="19" spans="1:18" ht="6" customHeight="1">
      <c r="A19" s="4"/>
      <c r="B19" s="1"/>
      <c r="C19" s="1"/>
      <c r="D19" s="1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8"/>
      <c r="Q19" s="67"/>
      <c r="R19" s="5"/>
    </row>
    <row r="20" spans="1:18">
      <c r="A20" s="4"/>
      <c r="B20" s="1"/>
      <c r="C20" s="18" t="s">
        <v>0</v>
      </c>
      <c r="D20" s="1"/>
      <c r="E20" s="69">
        <f>SUM(E16:E18)</f>
        <v>0</v>
      </c>
      <c r="F20" s="67"/>
      <c r="G20" s="69">
        <f>SUM(G16:G18)</f>
        <v>0</v>
      </c>
      <c r="H20" s="67"/>
      <c r="I20" s="69">
        <f>SUM(I16:I18)</f>
        <v>0</v>
      </c>
      <c r="J20" s="67"/>
      <c r="K20" s="69">
        <f>SUM(K16:K18)</f>
        <v>0</v>
      </c>
      <c r="L20" s="67"/>
      <c r="M20" s="69">
        <f>SUM(M16:M18)</f>
        <v>0</v>
      </c>
      <c r="N20" s="67"/>
      <c r="O20" s="69">
        <f>SUM(O16:O18)</f>
        <v>0</v>
      </c>
      <c r="P20" s="68"/>
      <c r="Q20" s="69">
        <f>SUM(Q16:Q18)</f>
        <v>0</v>
      </c>
      <c r="R20" s="5"/>
    </row>
    <row r="21" spans="1:18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5"/>
    </row>
    <row r="22" spans="1:18">
      <c r="A22" s="4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5"/>
    </row>
    <row r="23" spans="1:18">
      <c r="A23" s="4"/>
      <c r="B23" s="27" t="s">
        <v>12</v>
      </c>
      <c r="C23" s="28" t="s">
        <v>29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5"/>
    </row>
    <row r="24" spans="1:18">
      <c r="A24" s="4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5"/>
    </row>
    <row r="25" spans="1:18">
      <c r="A25" s="4"/>
      <c r="B25" s="25" t="s">
        <v>9</v>
      </c>
      <c r="C25" s="25" t="s">
        <v>11</v>
      </c>
      <c r="D25" s="1"/>
      <c r="E25" s="26" t="str">
        <f>IF($I$8="I","ENERO",IF($I$8="II","JULIO",""))</f>
        <v>ENERO</v>
      </c>
      <c r="F25" s="20"/>
      <c r="G25" s="26" t="str">
        <f>IF($I$8="I","FEBRERO",IF($I$8="II","AGOSTO",""))</f>
        <v>FEBRERO</v>
      </c>
      <c r="H25" s="20"/>
      <c r="I25" s="26" t="str">
        <f>IF($I$8="I","MARZO",IF($I$8="II","SETIEMBRE",""))</f>
        <v>MARZO</v>
      </c>
      <c r="J25" s="20"/>
      <c r="K25" s="26" t="str">
        <f>IF($I$8="I","ABRIL",IF($I$8="II","OCTUBRE",""))</f>
        <v>ABRIL</v>
      </c>
      <c r="L25" s="20"/>
      <c r="M25" s="26" t="str">
        <f>IF($I$8="I","MAYO",IF($I$8="II","NOVIEMBRE",""))</f>
        <v>MAYO</v>
      </c>
      <c r="N25" s="20"/>
      <c r="O25" s="26" t="str">
        <f>IF($I$8="I","JUNIO",IF($I$8="II","DICIEMBRE",""))</f>
        <v>JUNIO</v>
      </c>
      <c r="P25" s="1"/>
      <c r="Q25" s="66" t="s">
        <v>19</v>
      </c>
      <c r="R25" s="5"/>
    </row>
    <row r="26" spans="1:18" ht="6" customHeight="1">
      <c r="A26" s="4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5"/>
    </row>
    <row r="27" spans="1:18">
      <c r="A27" s="4"/>
      <c r="B27" s="18">
        <v>1</v>
      </c>
      <c r="C27" s="18" t="s">
        <v>6</v>
      </c>
      <c r="D27" s="1"/>
      <c r="E27" s="70"/>
      <c r="F27" s="67"/>
      <c r="G27" s="70"/>
      <c r="H27" s="67"/>
      <c r="I27" s="70"/>
      <c r="J27" s="67"/>
      <c r="K27" s="70"/>
      <c r="L27" s="67"/>
      <c r="M27" s="70"/>
      <c r="N27" s="67"/>
      <c r="O27" s="70"/>
      <c r="P27" s="68"/>
      <c r="Q27" s="69" t="str">
        <f>IFERROR(AVERAGE(E27,G27,I27,K27,M27,O27),"")</f>
        <v/>
      </c>
      <c r="R27" s="5"/>
    </row>
    <row r="28" spans="1:18">
      <c r="A28" s="4"/>
      <c r="B28" s="18">
        <v>2</v>
      </c>
      <c r="C28" s="18" t="s">
        <v>7</v>
      </c>
      <c r="D28" s="1"/>
      <c r="E28" s="70"/>
      <c r="F28" s="67"/>
      <c r="G28" s="70"/>
      <c r="H28" s="67"/>
      <c r="I28" s="70"/>
      <c r="J28" s="67"/>
      <c r="K28" s="70"/>
      <c r="L28" s="67"/>
      <c r="M28" s="70"/>
      <c r="N28" s="67"/>
      <c r="O28" s="70"/>
      <c r="P28" s="68"/>
      <c r="Q28" s="69" t="str">
        <f>IFERROR(AVERAGE(E28,G28,I28,K28,M28,O28),"")</f>
        <v/>
      </c>
      <c r="R28" s="5"/>
    </row>
    <row r="29" spans="1:18">
      <c r="A29" s="4"/>
      <c r="B29" s="18">
        <v>3</v>
      </c>
      <c r="C29" s="18" t="s">
        <v>8</v>
      </c>
      <c r="D29" s="1"/>
      <c r="E29" s="70"/>
      <c r="F29" s="67"/>
      <c r="G29" s="70"/>
      <c r="H29" s="67"/>
      <c r="I29" s="70"/>
      <c r="J29" s="67"/>
      <c r="K29" s="70"/>
      <c r="L29" s="67"/>
      <c r="M29" s="70"/>
      <c r="N29" s="67"/>
      <c r="O29" s="70"/>
      <c r="P29" s="68"/>
      <c r="Q29" s="69" t="str">
        <f t="shared" ref="Q29" si="1">IFERROR(AVERAGE(E29,G29,I29,K29,M29,O29),"")</f>
        <v/>
      </c>
      <c r="R29" s="5"/>
    </row>
    <row r="30" spans="1:18" ht="5.25" customHeight="1">
      <c r="A30" s="4"/>
      <c r="B30" s="1"/>
      <c r="C30" s="1"/>
      <c r="D30" s="1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8"/>
      <c r="Q30" s="67"/>
      <c r="R30" s="5"/>
    </row>
    <row r="31" spans="1:18">
      <c r="A31" s="4"/>
      <c r="B31" s="1"/>
      <c r="C31" s="18" t="s">
        <v>0</v>
      </c>
      <c r="D31" s="1"/>
      <c r="E31" s="69">
        <f>SUM(E27:E29)</f>
        <v>0</v>
      </c>
      <c r="F31" s="67"/>
      <c r="G31" s="69">
        <f>SUM(G27:G29)</f>
        <v>0</v>
      </c>
      <c r="H31" s="67"/>
      <c r="I31" s="69">
        <f>SUM(I27:I29)</f>
        <v>0</v>
      </c>
      <c r="J31" s="67"/>
      <c r="K31" s="69">
        <f>SUM(K27:K29)</f>
        <v>0</v>
      </c>
      <c r="L31" s="67"/>
      <c r="M31" s="69">
        <f>SUM(M27:M29)</f>
        <v>0</v>
      </c>
      <c r="N31" s="67"/>
      <c r="O31" s="69">
        <f>SUM(O27:O29)</f>
        <v>0</v>
      </c>
      <c r="P31" s="68"/>
      <c r="Q31" s="69">
        <f>SUM(Q27:Q29)</f>
        <v>0</v>
      </c>
      <c r="R31" s="5"/>
    </row>
    <row r="32" spans="1:18">
      <c r="A32" s="4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5"/>
    </row>
    <row r="33" spans="1:18">
      <c r="A33" s="4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5"/>
    </row>
    <row r="34" spans="1:18">
      <c r="A34" s="4"/>
      <c r="B34" s="25" t="s">
        <v>9</v>
      </c>
      <c r="C34" s="25" t="s">
        <v>11</v>
      </c>
      <c r="D34" s="1"/>
      <c r="E34" s="66" t="str">
        <f>IF($I$8="I","ENERO",IF($I$8="II","JULIO",""))</f>
        <v>ENERO</v>
      </c>
      <c r="F34" s="20"/>
      <c r="G34" s="66" t="str">
        <f>IF($I$8="I","FEBRERO",IF($I$8="II","AGOSTO",""))</f>
        <v>FEBRERO</v>
      </c>
      <c r="H34" s="20"/>
      <c r="I34" s="66" t="str">
        <f>IF($I$8="I","MARZO",IF($I$8="II","SETIEMBRE",""))</f>
        <v>MARZO</v>
      </c>
      <c r="J34" s="20"/>
      <c r="K34" s="66" t="str">
        <f>IF($I$8="I","ABRIL",IF($I$8="II","OCTUBRE",""))</f>
        <v>ABRIL</v>
      </c>
      <c r="L34" s="20"/>
      <c r="M34" s="66" t="str">
        <f>IF($I$8="I","MAYO",IF($I$8="II","NOVIEMBRE",""))</f>
        <v>MAYO</v>
      </c>
      <c r="N34" s="20"/>
      <c r="O34" s="66" t="str">
        <f>IF($I$8="I","JUNIO",IF($I$8="II","DICIEMBRE",""))</f>
        <v>JUNIO</v>
      </c>
      <c r="P34" s="1"/>
      <c r="Q34" s="66" t="s">
        <v>19</v>
      </c>
      <c r="R34" s="5"/>
    </row>
    <row r="35" spans="1:18" ht="6" customHeight="1">
      <c r="A35" s="4"/>
      <c r="B35" s="1"/>
      <c r="C35" s="1"/>
      <c r="D35" s="1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"/>
      <c r="Q35" s="1"/>
      <c r="R35" s="5"/>
    </row>
    <row r="36" spans="1:18">
      <c r="A36" s="4"/>
      <c r="B36" s="25">
        <v>1</v>
      </c>
      <c r="C36" s="25" t="s">
        <v>15</v>
      </c>
      <c r="D36" s="1"/>
      <c r="E36" s="69">
        <f>+E16+E27</f>
        <v>0</v>
      </c>
      <c r="F36" s="67"/>
      <c r="G36" s="69">
        <f>+G16+G27</f>
        <v>0</v>
      </c>
      <c r="H36" s="67"/>
      <c r="I36" s="69">
        <f>+I16+I27</f>
        <v>0</v>
      </c>
      <c r="J36" s="67"/>
      <c r="K36" s="69">
        <f>+K16+K27</f>
        <v>0</v>
      </c>
      <c r="L36" s="67"/>
      <c r="M36" s="69">
        <f>+M16+M27</f>
        <v>0</v>
      </c>
      <c r="N36" s="67"/>
      <c r="O36" s="69">
        <f>+O16+O27</f>
        <v>0</v>
      </c>
      <c r="P36" s="68"/>
      <c r="Q36" s="69">
        <f>IFERROR(AVERAGE(E36,G36,I36,K36,M36,O36),"")</f>
        <v>0</v>
      </c>
      <c r="R36" s="5"/>
    </row>
    <row r="37" spans="1:18">
      <c r="A37" s="4"/>
      <c r="B37" s="25">
        <v>2</v>
      </c>
      <c r="C37" s="25" t="s">
        <v>16</v>
      </c>
      <c r="D37" s="1"/>
      <c r="E37" s="69">
        <f>+E17+E28</f>
        <v>0</v>
      </c>
      <c r="F37" s="67"/>
      <c r="G37" s="69">
        <f>+G17+G28</f>
        <v>0</v>
      </c>
      <c r="H37" s="67"/>
      <c r="I37" s="69">
        <f>+I17+I28</f>
        <v>0</v>
      </c>
      <c r="J37" s="67"/>
      <c r="K37" s="69">
        <f>+K17+K28</f>
        <v>0</v>
      </c>
      <c r="L37" s="67"/>
      <c r="M37" s="69">
        <f>+M17+M28</f>
        <v>0</v>
      </c>
      <c r="N37" s="67"/>
      <c r="O37" s="69">
        <f>+O17+O28</f>
        <v>0</v>
      </c>
      <c r="P37" s="68"/>
      <c r="Q37" s="69">
        <f>IFERROR(AVERAGE(E37,G37,I37,K37,M37,O37),"")</f>
        <v>0</v>
      </c>
      <c r="R37" s="5"/>
    </row>
    <row r="38" spans="1:18">
      <c r="A38" s="4"/>
      <c r="B38" s="25">
        <v>3</v>
      </c>
      <c r="C38" s="25" t="s">
        <v>17</v>
      </c>
      <c r="D38" s="1"/>
      <c r="E38" s="69">
        <f>+E18+E29</f>
        <v>0</v>
      </c>
      <c r="F38" s="67"/>
      <c r="G38" s="69">
        <f>+G18+G29</f>
        <v>0</v>
      </c>
      <c r="H38" s="67"/>
      <c r="I38" s="69">
        <f>+I18+I29</f>
        <v>0</v>
      </c>
      <c r="J38" s="67"/>
      <c r="K38" s="69">
        <f>+K18+K29</f>
        <v>0</v>
      </c>
      <c r="L38" s="67"/>
      <c r="M38" s="69">
        <f>+M18+M29</f>
        <v>0</v>
      </c>
      <c r="N38" s="67"/>
      <c r="O38" s="69">
        <f>+O18+O29</f>
        <v>0</v>
      </c>
      <c r="P38" s="68"/>
      <c r="Q38" s="69">
        <f t="shared" ref="Q38" si="2">IFERROR(AVERAGE(E38,G38,I38,K38,M38,O38),"")</f>
        <v>0</v>
      </c>
      <c r="R38" s="5"/>
    </row>
    <row r="39" spans="1:18" ht="6" customHeight="1">
      <c r="A39" s="4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67"/>
      <c r="R39" s="5"/>
    </row>
    <row r="40" spans="1:18">
      <c r="A40" s="4"/>
      <c r="B40" s="1"/>
      <c r="C40" s="25" t="s">
        <v>18</v>
      </c>
      <c r="D40" s="1"/>
      <c r="E40" s="69">
        <f>+E20+E31</f>
        <v>0</v>
      </c>
      <c r="F40" s="67"/>
      <c r="G40" s="69">
        <f>+G20+G31</f>
        <v>0</v>
      </c>
      <c r="H40" s="67"/>
      <c r="I40" s="69">
        <f>+I20+I31</f>
        <v>0</v>
      </c>
      <c r="J40" s="67"/>
      <c r="K40" s="69">
        <f>+K20+K31</f>
        <v>0</v>
      </c>
      <c r="L40" s="67"/>
      <c r="M40" s="69">
        <f>+M20+M31</f>
        <v>0</v>
      </c>
      <c r="N40" s="67"/>
      <c r="O40" s="69">
        <f>+O20+O31</f>
        <v>0</v>
      </c>
      <c r="P40" s="68"/>
      <c r="Q40" s="69">
        <f>SUM(Q36:Q38)</f>
        <v>0</v>
      </c>
      <c r="R40" s="5"/>
    </row>
    <row r="41" spans="1:18">
      <c r="A41" s="4"/>
      <c r="B41" s="1"/>
      <c r="C41" s="1"/>
      <c r="D41" s="1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1"/>
      <c r="Q41" s="23"/>
      <c r="R41" s="5"/>
    </row>
    <row r="42" spans="1:18">
      <c r="A42" s="4"/>
      <c r="B42" s="1"/>
      <c r="C42" s="1"/>
      <c r="D42" s="1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1"/>
      <c r="Q42" s="23"/>
      <c r="R42" s="5"/>
    </row>
    <row r="43" spans="1:18">
      <c r="A43" s="4"/>
      <c r="B43" s="57" t="s">
        <v>14</v>
      </c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"/>
    </row>
    <row r="44" spans="1:18">
      <c r="A44" s="4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23"/>
      <c r="M44" s="23"/>
      <c r="N44" s="23"/>
      <c r="O44" s="23"/>
      <c r="P44" s="1"/>
      <c r="Q44" s="23"/>
      <c r="R44" s="5"/>
    </row>
    <row r="45" spans="1:18">
      <c r="A45" s="4"/>
      <c r="B45" s="75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7"/>
      <c r="R45" s="5"/>
    </row>
    <row r="46" spans="1:18">
      <c r="A46" s="4"/>
      <c r="B46" s="78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80"/>
      <c r="R46" s="5"/>
    </row>
    <row r="47" spans="1:18">
      <c r="A47" s="4"/>
      <c r="B47" s="78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80"/>
      <c r="R47" s="5"/>
    </row>
    <row r="48" spans="1:18">
      <c r="A48" s="4"/>
      <c r="B48" s="81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3"/>
      <c r="R48" s="5"/>
    </row>
    <row r="49" spans="1:18">
      <c r="A49" s="4"/>
      <c r="B49" s="1"/>
      <c r="C49" s="1"/>
      <c r="D49" s="1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1"/>
      <c r="Q49" s="23"/>
      <c r="R49" s="5"/>
    </row>
    <row r="50" spans="1:18">
      <c r="A50" s="4"/>
      <c r="B50" s="1"/>
      <c r="C50" s="1"/>
      <c r="D50" s="1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1"/>
      <c r="Q50" s="23"/>
      <c r="R50" s="5"/>
    </row>
    <row r="51" spans="1:18">
      <c r="A51" s="4"/>
      <c r="B51" s="1"/>
      <c r="C51" s="1"/>
      <c r="D51" s="1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1"/>
      <c r="Q51" s="23"/>
      <c r="R51" s="5"/>
    </row>
    <row r="52" spans="1:18" ht="15" thickBot="1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8"/>
    </row>
  </sheetData>
  <sheetProtection algorithmName="SHA-512" hashValue="Od5iW5/+MkqEvcNeyZjiLDdtNf452uAw3q2uFLCBcV7Fzes+Dah+jTyPYDuiCrLCs7QRmhEIcd+fXfLSerq4Gg==" saltValue="hlWxCsKFSK5ZO1ek/0bncA==" spinCount="100000" sheet="1" objects="1" scenarios="1" selectLockedCells="1"/>
  <mergeCells count="2">
    <mergeCell ref="B10:Q10"/>
    <mergeCell ref="B45:Q48"/>
  </mergeCells>
  <dataValidations count="5">
    <dataValidation type="list" allowBlank="1" showInputMessage="1" showErrorMessage="1" sqref="I8">
      <formula1>"I,II"</formula1>
    </dataValidation>
    <dataValidation type="list" allowBlank="1" showInputMessage="1" showErrorMessage="1" sqref="I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mpleos directos con horario completo" sqref="E16 G16 I16 K16 M16 O16 E27 G27 I27 K27 M27 O27">
      <formula1>0</formula1>
    </dataValidation>
    <dataValidation type="whole" operator="greaterThanOrEqual" allowBlank="1" showInputMessage="1" showErrorMessage="1" error="Número entero mayor o igual a cero" prompt="N° de empleos directos con horario parcial" sqref="E17 G17 I17 K17 M17 O17 E28 G28 I28 K28 M28 O28">
      <formula1>0</formula1>
    </dataValidation>
    <dataValidation type="whole" operator="greaterThanOrEqual" allowBlank="1" showInputMessage="1" showErrorMessage="1" error="Número entero mayor o igual a cero" prompt="N° de empleos indirectos" sqref="E18 G18 I18 K18 M18 O18 E29 G29 I29 K29 M29 O29">
      <formula1>0</formula1>
    </dataValidation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45"/>
  <sheetViews>
    <sheetView zoomScale="120" zoomScaleNormal="120" workbookViewId="0">
      <selection activeCell="J102" sqref="J102"/>
    </sheetView>
  </sheetViews>
  <sheetFormatPr baseColWidth="10" defaultColWidth="11.42578125" defaultRowHeight="14.25"/>
  <cols>
    <col min="1" max="2" width="3.28515625" style="29" customWidth="1"/>
    <col min="3" max="11" width="11.42578125" style="29"/>
    <col min="12" max="12" width="16.28515625" style="29" customWidth="1"/>
    <col min="13" max="13" width="3.42578125" style="29" customWidth="1"/>
    <col min="14" max="16384" width="11.42578125" style="29"/>
  </cols>
  <sheetData>
    <row r="1" spans="2:13" ht="15" thickBot="1"/>
    <row r="2" spans="2:13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2:13">
      <c r="B3" s="33"/>
      <c r="C3" s="90" t="s">
        <v>20</v>
      </c>
      <c r="D3" s="90"/>
      <c r="E3" s="90"/>
      <c r="F3" s="90"/>
      <c r="G3" s="90"/>
      <c r="H3" s="90"/>
      <c r="I3" s="90"/>
      <c r="J3" s="90"/>
      <c r="K3" s="90"/>
      <c r="L3" s="90"/>
      <c r="M3" s="34"/>
    </row>
    <row r="4" spans="2:13" ht="15" thickBot="1">
      <c r="B4" s="33"/>
      <c r="C4" s="35"/>
      <c r="D4" s="35"/>
      <c r="E4" s="35"/>
      <c r="F4" s="35"/>
      <c r="G4" s="35"/>
      <c r="H4" s="35"/>
      <c r="I4" s="35"/>
      <c r="J4" s="35"/>
      <c r="K4" s="35"/>
      <c r="L4" s="35"/>
      <c r="M4" s="34"/>
    </row>
    <row r="5" spans="2:13">
      <c r="B5" s="33"/>
      <c r="C5" s="94" t="s">
        <v>26</v>
      </c>
      <c r="D5" s="95"/>
      <c r="E5" s="95"/>
      <c r="F5" s="95"/>
      <c r="G5" s="95"/>
      <c r="H5" s="95"/>
      <c r="I5" s="95"/>
      <c r="J5" s="95"/>
      <c r="K5" s="95"/>
      <c r="L5" s="96"/>
      <c r="M5" s="34"/>
    </row>
    <row r="6" spans="2:13">
      <c r="B6" s="33"/>
      <c r="C6" s="97"/>
      <c r="D6" s="98"/>
      <c r="E6" s="98"/>
      <c r="F6" s="98"/>
      <c r="G6" s="98"/>
      <c r="H6" s="98"/>
      <c r="I6" s="98"/>
      <c r="J6" s="98"/>
      <c r="K6" s="98"/>
      <c r="L6" s="99"/>
      <c r="M6" s="34"/>
    </row>
    <row r="7" spans="2:13">
      <c r="B7" s="33"/>
      <c r="C7" s="97"/>
      <c r="D7" s="98"/>
      <c r="E7" s="98"/>
      <c r="F7" s="98"/>
      <c r="G7" s="98"/>
      <c r="H7" s="98"/>
      <c r="I7" s="98"/>
      <c r="J7" s="98"/>
      <c r="K7" s="98"/>
      <c r="L7" s="99"/>
      <c r="M7" s="34"/>
    </row>
    <row r="8" spans="2:13" ht="15" thickBot="1">
      <c r="B8" s="33"/>
      <c r="C8" s="100"/>
      <c r="D8" s="101"/>
      <c r="E8" s="101"/>
      <c r="F8" s="101"/>
      <c r="G8" s="101"/>
      <c r="H8" s="101"/>
      <c r="I8" s="101"/>
      <c r="J8" s="101"/>
      <c r="K8" s="101"/>
      <c r="L8" s="102"/>
      <c r="M8" s="34"/>
    </row>
    <row r="9" spans="2:13">
      <c r="B9" s="33"/>
      <c r="C9" s="35"/>
      <c r="D9" s="35"/>
      <c r="E9" s="35"/>
      <c r="F9" s="35"/>
      <c r="G9" s="35"/>
      <c r="H9" s="35"/>
      <c r="I9" s="35"/>
      <c r="J9" s="35"/>
      <c r="K9" s="35"/>
      <c r="L9" s="35"/>
      <c r="M9" s="34"/>
    </row>
    <row r="10" spans="2:13">
      <c r="B10" s="33"/>
      <c r="C10" s="36" t="s">
        <v>13</v>
      </c>
      <c r="D10" s="35"/>
      <c r="E10" s="35"/>
      <c r="F10" s="35"/>
      <c r="G10" s="35"/>
      <c r="H10" s="35"/>
      <c r="I10" s="35"/>
      <c r="J10" s="35"/>
      <c r="K10" s="35"/>
      <c r="L10" s="35"/>
      <c r="M10" s="34"/>
    </row>
    <row r="11" spans="2:13" ht="6" customHeight="1" thickBot="1">
      <c r="B11" s="33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4"/>
    </row>
    <row r="12" spans="2:13" ht="15" customHeight="1">
      <c r="B12" s="33"/>
      <c r="C12" s="94" t="s">
        <v>22</v>
      </c>
      <c r="D12" s="95"/>
      <c r="E12" s="95"/>
      <c r="F12" s="95"/>
      <c r="G12" s="95"/>
      <c r="H12" s="95"/>
      <c r="I12" s="95"/>
      <c r="J12" s="95"/>
      <c r="K12" s="95"/>
      <c r="L12" s="96"/>
      <c r="M12" s="34"/>
    </row>
    <row r="13" spans="2:13" ht="15" thickBot="1">
      <c r="B13" s="33"/>
      <c r="C13" s="100"/>
      <c r="D13" s="101"/>
      <c r="E13" s="101"/>
      <c r="F13" s="101"/>
      <c r="G13" s="101"/>
      <c r="H13" s="101"/>
      <c r="I13" s="101"/>
      <c r="J13" s="101"/>
      <c r="K13" s="101"/>
      <c r="L13" s="102"/>
      <c r="M13" s="34"/>
    </row>
    <row r="14" spans="2:13">
      <c r="B14" s="33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4"/>
    </row>
    <row r="15" spans="2:13">
      <c r="B15" s="33"/>
      <c r="C15" s="36" t="s">
        <v>27</v>
      </c>
      <c r="D15" s="44"/>
      <c r="E15" s="44"/>
      <c r="F15" s="44"/>
      <c r="G15" s="44"/>
      <c r="H15" s="44"/>
      <c r="I15" s="44"/>
      <c r="J15" s="44"/>
      <c r="K15" s="44"/>
      <c r="L15" s="44"/>
      <c r="M15" s="34"/>
    </row>
    <row r="16" spans="2:13" ht="6" customHeight="1" thickBot="1">
      <c r="B16" s="33"/>
      <c r="C16" s="36"/>
      <c r="D16" s="44"/>
      <c r="E16" s="44"/>
      <c r="F16" s="44"/>
      <c r="G16" s="44"/>
      <c r="H16" s="44"/>
      <c r="I16" s="44"/>
      <c r="J16" s="44"/>
      <c r="K16" s="44"/>
      <c r="L16" s="44"/>
      <c r="M16" s="34"/>
    </row>
    <row r="17" spans="2:13" ht="6" customHeight="1">
      <c r="B17" s="33"/>
      <c r="C17" s="45"/>
      <c r="D17" s="46"/>
      <c r="E17" s="46"/>
      <c r="F17" s="46"/>
      <c r="G17" s="46"/>
      <c r="H17" s="46"/>
      <c r="I17" s="46"/>
      <c r="J17" s="46"/>
      <c r="K17" s="46"/>
      <c r="L17" s="47"/>
      <c r="M17" s="34"/>
    </row>
    <row r="18" spans="2:13" ht="14.25" customHeight="1">
      <c r="B18" s="33"/>
      <c r="C18" s="87" t="s">
        <v>31</v>
      </c>
      <c r="D18" s="88"/>
      <c r="E18" s="88"/>
      <c r="F18" s="88"/>
      <c r="G18" s="88"/>
      <c r="H18" s="88"/>
      <c r="I18" s="88"/>
      <c r="J18" s="88"/>
      <c r="K18" s="88"/>
      <c r="L18" s="89"/>
      <c r="M18" s="34"/>
    </row>
    <row r="19" spans="2:13">
      <c r="B19" s="33"/>
      <c r="C19" s="87"/>
      <c r="D19" s="88"/>
      <c r="E19" s="88"/>
      <c r="F19" s="88"/>
      <c r="G19" s="88"/>
      <c r="H19" s="88"/>
      <c r="I19" s="88"/>
      <c r="J19" s="88"/>
      <c r="K19" s="88"/>
      <c r="L19" s="89"/>
      <c r="M19" s="34"/>
    </row>
    <row r="20" spans="2:13" ht="6" customHeight="1">
      <c r="B20" s="33"/>
      <c r="C20" s="48"/>
      <c r="D20" s="49"/>
      <c r="E20" s="49"/>
      <c r="F20" s="49"/>
      <c r="G20" s="49"/>
      <c r="H20" s="49"/>
      <c r="I20" s="49"/>
      <c r="J20" s="49"/>
      <c r="K20" s="49"/>
      <c r="L20" s="50"/>
      <c r="M20" s="34"/>
    </row>
    <row r="21" spans="2:13" ht="14.25" customHeight="1">
      <c r="B21" s="33"/>
      <c r="C21" s="87" t="s">
        <v>30</v>
      </c>
      <c r="D21" s="88"/>
      <c r="E21" s="88"/>
      <c r="F21" s="88"/>
      <c r="G21" s="88"/>
      <c r="H21" s="88"/>
      <c r="I21" s="88"/>
      <c r="J21" s="88"/>
      <c r="K21" s="88"/>
      <c r="L21" s="89"/>
      <c r="M21" s="34"/>
    </row>
    <row r="22" spans="2:13">
      <c r="B22" s="33"/>
      <c r="C22" s="87"/>
      <c r="D22" s="88"/>
      <c r="E22" s="88"/>
      <c r="F22" s="88"/>
      <c r="G22" s="88"/>
      <c r="H22" s="88"/>
      <c r="I22" s="88"/>
      <c r="J22" s="88"/>
      <c r="K22" s="88"/>
      <c r="L22" s="89"/>
      <c r="M22" s="34"/>
    </row>
    <row r="23" spans="2:13" ht="6" customHeight="1" thickBot="1">
      <c r="B23" s="33"/>
      <c r="C23" s="51"/>
      <c r="D23" s="52"/>
      <c r="E23" s="52"/>
      <c r="F23" s="52"/>
      <c r="G23" s="52"/>
      <c r="H23" s="52"/>
      <c r="I23" s="52"/>
      <c r="J23" s="52"/>
      <c r="K23" s="52"/>
      <c r="L23" s="53"/>
      <c r="M23" s="34"/>
    </row>
    <row r="24" spans="2:13">
      <c r="B24" s="33"/>
      <c r="C24" s="37"/>
      <c r="D24" s="35"/>
      <c r="E24" s="35"/>
      <c r="F24" s="35"/>
      <c r="G24" s="35"/>
      <c r="H24" s="35"/>
      <c r="I24" s="35"/>
      <c r="J24" s="35"/>
      <c r="K24" s="35"/>
      <c r="L24" s="35"/>
      <c r="M24" s="34"/>
    </row>
    <row r="25" spans="2:13">
      <c r="B25" s="33"/>
      <c r="C25" s="36" t="s">
        <v>11</v>
      </c>
      <c r="D25" s="35"/>
      <c r="E25" s="35"/>
      <c r="F25" s="35"/>
      <c r="G25" s="35"/>
      <c r="H25" s="35"/>
      <c r="I25" s="35"/>
      <c r="J25" s="35"/>
      <c r="K25" s="35"/>
      <c r="L25" s="35"/>
      <c r="M25" s="34"/>
    </row>
    <row r="26" spans="2:13" ht="6" customHeight="1" thickBot="1">
      <c r="B26" s="33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4"/>
    </row>
    <row r="27" spans="2:13" ht="6" customHeight="1">
      <c r="B27" s="33"/>
      <c r="C27" s="45"/>
      <c r="D27" s="46"/>
      <c r="E27" s="46"/>
      <c r="F27" s="46"/>
      <c r="G27" s="46"/>
      <c r="H27" s="46"/>
      <c r="I27" s="46"/>
      <c r="J27" s="46"/>
      <c r="K27" s="46"/>
      <c r="L27" s="47"/>
      <c r="M27" s="34"/>
    </row>
    <row r="28" spans="2:13">
      <c r="B28" s="33"/>
      <c r="C28" s="87" t="s">
        <v>23</v>
      </c>
      <c r="D28" s="91"/>
      <c r="E28" s="91"/>
      <c r="F28" s="91"/>
      <c r="G28" s="91"/>
      <c r="H28" s="91"/>
      <c r="I28" s="91"/>
      <c r="J28" s="91"/>
      <c r="K28" s="91"/>
      <c r="L28" s="92"/>
      <c r="M28" s="34"/>
    </row>
    <row r="29" spans="2:13">
      <c r="B29" s="33"/>
      <c r="C29" s="93"/>
      <c r="D29" s="91"/>
      <c r="E29" s="91"/>
      <c r="F29" s="91"/>
      <c r="G29" s="91"/>
      <c r="H29" s="91"/>
      <c r="I29" s="91"/>
      <c r="J29" s="91"/>
      <c r="K29" s="91"/>
      <c r="L29" s="92"/>
      <c r="M29" s="34"/>
    </row>
    <row r="30" spans="2:13" ht="5.25" customHeight="1">
      <c r="B30" s="33"/>
      <c r="C30" s="48"/>
      <c r="D30" s="49"/>
      <c r="E30" s="49"/>
      <c r="F30" s="49"/>
      <c r="G30" s="49"/>
      <c r="H30" s="49"/>
      <c r="I30" s="49"/>
      <c r="J30" s="49"/>
      <c r="K30" s="49"/>
      <c r="L30" s="50"/>
      <c r="M30" s="34"/>
    </row>
    <row r="31" spans="2:13">
      <c r="B31" s="33"/>
      <c r="C31" s="87" t="s">
        <v>24</v>
      </c>
      <c r="D31" s="91"/>
      <c r="E31" s="91"/>
      <c r="F31" s="91"/>
      <c r="G31" s="91"/>
      <c r="H31" s="91"/>
      <c r="I31" s="91"/>
      <c r="J31" s="91"/>
      <c r="K31" s="91"/>
      <c r="L31" s="92"/>
      <c r="M31" s="34"/>
    </row>
    <row r="32" spans="2:13">
      <c r="B32" s="33"/>
      <c r="C32" s="93"/>
      <c r="D32" s="91"/>
      <c r="E32" s="91"/>
      <c r="F32" s="91"/>
      <c r="G32" s="91"/>
      <c r="H32" s="91"/>
      <c r="I32" s="91"/>
      <c r="J32" s="91"/>
      <c r="K32" s="91"/>
      <c r="L32" s="92"/>
      <c r="M32" s="34"/>
    </row>
    <row r="33" spans="2:13" ht="5.25" customHeight="1">
      <c r="B33" s="33"/>
      <c r="C33" s="48"/>
      <c r="D33" s="49"/>
      <c r="E33" s="49"/>
      <c r="F33" s="49"/>
      <c r="G33" s="49"/>
      <c r="H33" s="49"/>
      <c r="I33" s="49"/>
      <c r="J33" s="49"/>
      <c r="K33" s="49"/>
      <c r="L33" s="50"/>
      <c r="M33" s="34"/>
    </row>
    <row r="34" spans="2:13" ht="14.25" customHeight="1">
      <c r="B34" s="33"/>
      <c r="C34" s="87" t="s">
        <v>25</v>
      </c>
      <c r="D34" s="88"/>
      <c r="E34" s="88"/>
      <c r="F34" s="88"/>
      <c r="G34" s="88"/>
      <c r="H34" s="88"/>
      <c r="I34" s="88"/>
      <c r="J34" s="88"/>
      <c r="K34" s="88"/>
      <c r="L34" s="89"/>
      <c r="M34" s="34"/>
    </row>
    <row r="35" spans="2:13">
      <c r="B35" s="33"/>
      <c r="C35" s="87"/>
      <c r="D35" s="88"/>
      <c r="E35" s="88"/>
      <c r="F35" s="88"/>
      <c r="G35" s="88"/>
      <c r="H35" s="88"/>
      <c r="I35" s="88"/>
      <c r="J35" s="88"/>
      <c r="K35" s="88"/>
      <c r="L35" s="89"/>
      <c r="M35" s="34"/>
    </row>
    <row r="36" spans="2:13" ht="6" customHeight="1" thickBot="1">
      <c r="B36" s="33"/>
      <c r="C36" s="54"/>
      <c r="D36" s="55"/>
      <c r="E36" s="55"/>
      <c r="F36" s="55"/>
      <c r="G36" s="55"/>
      <c r="H36" s="55"/>
      <c r="I36" s="55"/>
      <c r="J36" s="55"/>
      <c r="K36" s="55"/>
      <c r="L36" s="56"/>
      <c r="M36" s="34"/>
    </row>
    <row r="37" spans="2:13">
      <c r="B37" s="33"/>
      <c r="C37" s="38"/>
      <c r="D37" s="39"/>
      <c r="E37" s="39"/>
      <c r="F37" s="39"/>
      <c r="G37" s="39"/>
      <c r="H37" s="39"/>
      <c r="I37" s="39"/>
      <c r="J37" s="39"/>
      <c r="K37" s="43"/>
      <c r="L37" s="43"/>
      <c r="M37" s="34"/>
    </row>
    <row r="38" spans="2:13">
      <c r="B38" s="33"/>
      <c r="C38" s="58" t="s">
        <v>14</v>
      </c>
      <c r="D38" s="1"/>
      <c r="E38" s="1"/>
      <c r="F38" s="1"/>
      <c r="G38" s="1"/>
      <c r="H38" s="1"/>
      <c r="I38" s="1"/>
      <c r="J38" s="1"/>
      <c r="K38" s="1"/>
      <c r="L38" s="1"/>
      <c r="M38" s="34"/>
    </row>
    <row r="39" spans="2:13" ht="6" customHeight="1" thickBot="1">
      <c r="B39" s="33"/>
      <c r="C39" s="58"/>
      <c r="D39" s="1"/>
      <c r="E39" s="1"/>
      <c r="F39" s="1"/>
      <c r="G39" s="1"/>
      <c r="H39" s="1"/>
      <c r="I39" s="1"/>
      <c r="J39" s="1"/>
      <c r="K39" s="1"/>
      <c r="L39" s="1"/>
      <c r="M39" s="34"/>
    </row>
    <row r="40" spans="2:13" ht="6" customHeight="1">
      <c r="B40" s="33"/>
      <c r="C40" s="59"/>
      <c r="D40" s="60"/>
      <c r="E40" s="60"/>
      <c r="F40" s="60"/>
      <c r="G40" s="60"/>
      <c r="H40" s="60"/>
      <c r="I40" s="60"/>
      <c r="J40" s="60"/>
      <c r="K40" s="60"/>
      <c r="L40" s="61"/>
      <c r="M40" s="34"/>
    </row>
    <row r="41" spans="2:13" ht="13.9" customHeight="1">
      <c r="B41" s="33"/>
      <c r="C41" s="84" t="s">
        <v>21</v>
      </c>
      <c r="D41" s="85"/>
      <c r="E41" s="85"/>
      <c r="F41" s="85"/>
      <c r="G41" s="85"/>
      <c r="H41" s="85"/>
      <c r="I41" s="85"/>
      <c r="J41" s="85"/>
      <c r="K41" s="85"/>
      <c r="L41" s="86"/>
      <c r="M41" s="34"/>
    </row>
    <row r="42" spans="2:13">
      <c r="B42" s="33"/>
      <c r="C42" s="84"/>
      <c r="D42" s="85"/>
      <c r="E42" s="85"/>
      <c r="F42" s="85"/>
      <c r="G42" s="85"/>
      <c r="H42" s="85"/>
      <c r="I42" s="85"/>
      <c r="J42" s="85"/>
      <c r="K42" s="85"/>
      <c r="L42" s="86"/>
      <c r="M42" s="34"/>
    </row>
    <row r="43" spans="2:13" ht="6" customHeight="1" thickBot="1">
      <c r="B43" s="33"/>
      <c r="C43" s="62"/>
      <c r="D43" s="63"/>
      <c r="E43" s="63"/>
      <c r="F43" s="63"/>
      <c r="G43" s="63"/>
      <c r="H43" s="63"/>
      <c r="I43" s="63"/>
      <c r="J43" s="63"/>
      <c r="K43" s="63"/>
      <c r="L43" s="64"/>
      <c r="M43" s="34"/>
    </row>
    <row r="44" spans="2:13">
      <c r="B44" s="33"/>
      <c r="C44" s="65"/>
      <c r="D44" s="1"/>
      <c r="E44" s="1"/>
      <c r="F44" s="1"/>
      <c r="G44" s="1"/>
      <c r="H44" s="1"/>
      <c r="I44" s="1"/>
      <c r="J44" s="1"/>
      <c r="K44" s="1"/>
      <c r="L44" s="1"/>
      <c r="M44" s="34"/>
    </row>
    <row r="45" spans="2:13" ht="15" thickBot="1">
      <c r="B45" s="40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2"/>
    </row>
  </sheetData>
  <sheetProtection algorithmName="SHA-512" hashValue="ea4ffPC4OXUVWMAbVQ9RJfqxRG3oHQrsZFrfkj4Yp9ciH7s7SG1H4BlPOxJfs8B/B7uCcOKorzggZf812ZjbRQ==" saltValue="FgsiVIZ98FQ+LrIK8yCb9g==" spinCount="100000" sheet="1" selectLockedCells="1"/>
  <mergeCells count="9">
    <mergeCell ref="C41:L42"/>
    <mergeCell ref="C34:L35"/>
    <mergeCell ref="C3:L3"/>
    <mergeCell ref="C28:L29"/>
    <mergeCell ref="C31:L32"/>
    <mergeCell ref="C5:L8"/>
    <mergeCell ref="C18:L19"/>
    <mergeCell ref="C21:L22"/>
    <mergeCell ref="C12:L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025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2022-08-05T17:59:00Z</dcterms:modified>
</cp:coreProperties>
</file>